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2755" windowHeight="9690"/>
  </bookViews>
  <sheets>
    <sheet name="RAW DOC DATA" sheetId="4" r:id="rId1"/>
  </sheets>
  <calcPr calcId="145621"/>
</workbook>
</file>

<file path=xl/calcChain.xml><?xml version="1.0" encoding="utf-8"?>
<calcChain xmlns="http://schemas.openxmlformats.org/spreadsheetml/2006/main">
  <c r="I45" i="4" l="1"/>
  <c r="I47" i="4"/>
  <c r="I46" i="4"/>
  <c r="C47" i="4" l="1"/>
  <c r="B47" i="4"/>
  <c r="C46" i="4"/>
  <c r="B46" i="4"/>
  <c r="C45" i="4"/>
  <c r="B45" i="4"/>
</calcChain>
</file>

<file path=xl/comments1.xml><?xml version="1.0" encoding="utf-8"?>
<comments xmlns="http://schemas.openxmlformats.org/spreadsheetml/2006/main">
  <authors>
    <author>Moira Dexter</author>
  </authors>
  <commentList>
    <comment ref="G37" authorId="0">
      <text>
        <r>
          <rPr>
            <b/>
            <sz val="8"/>
            <color indexed="81"/>
            <rFont val="Tahoma"/>
            <family val="2"/>
          </rPr>
          <t>Moira Dexter:</t>
        </r>
        <r>
          <rPr>
            <sz val="8"/>
            <color indexed="81"/>
            <rFont val="Tahoma"/>
            <family val="2"/>
          </rPr>
          <t xml:space="preserve">
This is TC not TOC</t>
        </r>
      </text>
    </comment>
  </commentList>
</comments>
</file>

<file path=xl/sharedStrings.xml><?xml version="1.0" encoding="utf-8"?>
<sst xmlns="http://schemas.openxmlformats.org/spreadsheetml/2006/main" count="63" uniqueCount="58">
  <si>
    <t>Date</t>
  </si>
  <si>
    <t>Site (1-9 in EC footprint)</t>
  </si>
  <si>
    <t>14-15/03/2012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</si>
  <si>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</si>
  <si>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</si>
  <si>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</si>
  <si>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</si>
  <si>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</si>
  <si>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</si>
  <si>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</si>
  <si>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</si>
  <si>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</si>
  <si>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</si>
  <si>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</si>
  <si>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</si>
  <si>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</si>
  <si>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</si>
  <si>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</si>
  <si>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</si>
  <si>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</si>
  <si>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</si>
  <si>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</si>
  <si>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</si>
  <si>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</si>
  <si>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8a</t>
  </si>
  <si>
    <t>8b</t>
  </si>
  <si>
    <t>8c</t>
  </si>
  <si>
    <t>9a</t>
  </si>
  <si>
    <t>9b</t>
  </si>
  <si>
    <t>9c</t>
  </si>
  <si>
    <t>10a - track mid</t>
  </si>
  <si>
    <t>10b</t>
  </si>
  <si>
    <t>10c</t>
  </si>
  <si>
    <t>11a - track edge</t>
  </si>
  <si>
    <t>11b</t>
  </si>
  <si>
    <t>11c</t>
  </si>
  <si>
    <t>12 - canal</t>
  </si>
  <si>
    <t>13a - manuka</t>
  </si>
  <si>
    <t>13b</t>
  </si>
  <si>
    <t>13c</t>
  </si>
  <si>
    <t>18a - spora</t>
  </si>
  <si>
    <t>18b</t>
  </si>
  <si>
    <t>18c</t>
  </si>
  <si>
    <t>Bulked footprint sites</t>
  </si>
  <si>
    <t>a (0-30 cm)</t>
  </si>
  <si>
    <t>b (30-60 cm)</t>
  </si>
  <si>
    <t>c (60-100 cm)</t>
  </si>
  <si>
    <t>Rainwater</t>
  </si>
  <si>
    <t>Blanks</t>
  </si>
  <si>
    <t>Manuka sites</t>
  </si>
  <si>
    <t>Spora sites</t>
  </si>
  <si>
    <t>Emp sites</t>
  </si>
  <si>
    <t>Track_mid</t>
  </si>
  <si>
    <t>Track_edge</t>
  </si>
  <si>
    <t>DI water thru pump</t>
  </si>
  <si>
    <t>Autumn large scale sampling</t>
  </si>
  <si>
    <t>Spring large scale sampling</t>
  </si>
  <si>
    <t>All values are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</si>
</sst>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wrapText="1"/>
    </xf>
    <xf numFmtId="14" fontId="3" fillId="0" borderId="1" xfId="0" applyNumberFormat="1" applyFont="1" applyBorder="1"/>
    <xf numFmtId="14" fontId="3" fillId="0" borderId="4" xfId="0" applyNumberFormat="1" applyFont="1" applyBorder="1"/>
    <xf numFmtId="0" fontId="0" fillId="0" borderId="5" xfId="0" applyBorder="1"/>
    <xf numFmtId="2" fontId="0" fillId="0" borderId="5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2" fontId="0" fillId="0" borderId="8" xfId="0" applyNumberFormat="1" applyBorder="1"/>
    <xf numFmtId="0" fontId="0" fillId="0" borderId="9" xfId="0" applyBorder="1"/>
    <xf numFmtId="0" fontId="0" fillId="0" borderId="10" xfId="0" applyBorder="1"/>
    <xf numFmtId="2" fontId="0" fillId="0" borderId="8" xfId="0" applyNumberFormat="1" applyBorder="1" applyAlignment="1">
      <alignment horizontal="right"/>
    </xf>
    <xf numFmtId="2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left"/>
    </xf>
    <xf numFmtId="2" fontId="0" fillId="0" borderId="8" xfId="0" applyNumberFormat="1" applyFill="1" applyBorder="1" applyAlignment="1">
      <alignment horizontal="center"/>
    </xf>
    <xf numFmtId="0" fontId="1" fillId="0" borderId="8" xfId="0" applyFont="1" applyBorder="1"/>
    <xf numFmtId="2" fontId="0" fillId="0" borderId="0" xfId="0" applyNumberFormat="1" applyBorder="1"/>
    <xf numFmtId="0" fontId="0" fillId="0" borderId="0" xfId="0" applyBorder="1"/>
    <xf numFmtId="0" fontId="0" fillId="0" borderId="0" xfId="0" applyFill="1" applyBorder="1"/>
    <xf numFmtId="2" fontId="0" fillId="0" borderId="0" xfId="0" applyNumberFormat="1"/>
    <xf numFmtId="2" fontId="0" fillId="2" borderId="8" xfId="0" applyNumberFormat="1" applyFill="1" applyBorder="1" applyAlignment="1">
      <alignment horizontal="right"/>
    </xf>
    <xf numFmtId="2" fontId="0" fillId="0" borderId="8" xfId="0" applyNumberFormat="1" applyFont="1" applyFill="1" applyBorder="1" applyAlignment="1">
      <alignment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0" fontId="0" fillId="0" borderId="1" xfId="0" applyFill="1" applyBorder="1"/>
    <xf numFmtId="2" fontId="0" fillId="0" borderId="1" xfId="0" applyNumberFormat="1" applyBorder="1" applyAlignment="1">
      <alignment horizontal="right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8"/>
  <sheetViews>
    <sheetView tabSelected="1" workbookViewId="0">
      <selection activeCell="P12" sqref="P12"/>
    </sheetView>
  </sheetViews>
  <sheetFormatPr defaultRowHeight="15" x14ac:dyDescent="0.25"/>
  <cols>
    <col min="1" max="1" width="21.42578125" customWidth="1"/>
    <col min="2" max="2" width="11" bestFit="1" customWidth="1"/>
    <col min="3" max="3" width="17.42578125" customWidth="1"/>
    <col min="4" max="5" width="12.140625" bestFit="1" customWidth="1"/>
    <col min="6" max="6" width="13" customWidth="1"/>
    <col min="7" max="8" width="14.85546875" customWidth="1"/>
    <col min="9" max="9" width="14.140625" customWidth="1"/>
    <col min="10" max="10" width="15.42578125" customWidth="1"/>
    <col min="11" max="11" width="13.85546875" customWidth="1"/>
    <col min="12" max="12" width="15.5703125" customWidth="1"/>
    <col min="13" max="13" width="13.5703125" customWidth="1"/>
    <col min="14" max="14" width="16.42578125" customWidth="1"/>
    <col min="15" max="15" width="14.140625" customWidth="1"/>
  </cols>
  <sheetData>
    <row r="1" spans="1:15" ht="18.75" x14ac:dyDescent="0.25">
      <c r="A1" s="1"/>
      <c r="B1" s="24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5" ht="31.5" x14ac:dyDescent="0.25">
      <c r="A2" s="2" t="s">
        <v>1</v>
      </c>
      <c r="B2" s="3">
        <v>40941</v>
      </c>
      <c r="C2" s="3" t="s">
        <v>2</v>
      </c>
      <c r="D2" s="3">
        <v>41011</v>
      </c>
      <c r="E2" s="3">
        <v>41037</v>
      </c>
      <c r="F2" s="4">
        <v>41073</v>
      </c>
      <c r="G2" s="3">
        <v>41094</v>
      </c>
      <c r="H2" s="3">
        <v>41136</v>
      </c>
      <c r="I2" s="3">
        <v>41164</v>
      </c>
      <c r="J2" s="3">
        <v>41184</v>
      </c>
      <c r="K2" s="3">
        <v>41222</v>
      </c>
      <c r="L2" s="3">
        <v>41254</v>
      </c>
      <c r="M2" s="3">
        <v>41285</v>
      </c>
    </row>
    <row r="3" spans="1:15" ht="20.25" customHeight="1" x14ac:dyDescent="0.25">
      <c r="A3" s="5" t="s">
        <v>3</v>
      </c>
      <c r="B3" s="5">
        <v>27.19</v>
      </c>
      <c r="C3" s="6">
        <v>22.49962</v>
      </c>
      <c r="D3" s="5"/>
      <c r="E3" s="5"/>
      <c r="F3" s="5"/>
      <c r="G3" s="7"/>
      <c r="H3" s="5"/>
      <c r="I3" s="13">
        <v>30.326645255388499</v>
      </c>
      <c r="J3" s="5"/>
      <c r="K3" s="5"/>
      <c r="L3" s="8"/>
      <c r="M3" s="5"/>
      <c r="N3" t="s">
        <v>57</v>
      </c>
      <c r="O3" s="26"/>
    </row>
    <row r="4" spans="1:15" x14ac:dyDescent="0.25">
      <c r="A4" s="9" t="s">
        <v>4</v>
      </c>
      <c r="B4" s="9">
        <v>23.28</v>
      </c>
      <c r="C4" s="10">
        <v>19.91</v>
      </c>
      <c r="D4" s="9"/>
      <c r="E4" s="9"/>
      <c r="F4" s="9"/>
      <c r="G4" s="11"/>
      <c r="H4" s="9"/>
      <c r="I4" s="13">
        <v>28.079870628591848</v>
      </c>
      <c r="J4" s="9"/>
      <c r="K4" s="9"/>
      <c r="L4" s="12"/>
      <c r="M4" s="9"/>
    </row>
    <row r="5" spans="1:15" x14ac:dyDescent="0.25">
      <c r="A5" s="9" t="s">
        <v>5</v>
      </c>
      <c r="B5" s="9">
        <v>23.8</v>
      </c>
      <c r="C5" s="10">
        <v>20.13</v>
      </c>
      <c r="D5" s="9"/>
      <c r="E5" s="9"/>
      <c r="F5" s="9"/>
      <c r="G5" s="11"/>
      <c r="H5" s="9"/>
      <c r="I5" s="13">
        <v>30.490701863829262</v>
      </c>
      <c r="J5" s="9"/>
      <c r="K5" s="9"/>
      <c r="L5" s="12"/>
      <c r="M5" s="9"/>
    </row>
    <row r="6" spans="1:15" x14ac:dyDescent="0.25">
      <c r="A6" s="9" t="s">
        <v>6</v>
      </c>
      <c r="B6" s="9">
        <v>25.11</v>
      </c>
      <c r="C6" s="10">
        <v>21.46</v>
      </c>
      <c r="D6" s="9"/>
      <c r="E6" s="9"/>
      <c r="F6" s="9"/>
      <c r="G6" s="11"/>
      <c r="H6" s="9"/>
      <c r="I6" s="13">
        <v>21.039968796978318</v>
      </c>
      <c r="J6" s="9"/>
      <c r="K6" s="9"/>
      <c r="L6" s="12"/>
      <c r="M6" s="9"/>
    </row>
    <row r="7" spans="1:15" x14ac:dyDescent="0.25">
      <c r="A7" s="9" t="s">
        <v>7</v>
      </c>
      <c r="B7" s="9">
        <v>23.9</v>
      </c>
      <c r="C7" s="10">
        <v>22.54</v>
      </c>
      <c r="D7" s="9"/>
      <c r="E7" s="9"/>
      <c r="F7" s="9"/>
      <c r="G7" s="11"/>
      <c r="H7" s="9"/>
      <c r="I7" s="13">
        <v>20.66857261529432</v>
      </c>
      <c r="J7" s="9"/>
      <c r="K7" s="9"/>
      <c r="L7" s="12"/>
      <c r="M7" s="9"/>
    </row>
    <row r="8" spans="1:15" x14ac:dyDescent="0.25">
      <c r="A8" s="9" t="s">
        <v>8</v>
      </c>
      <c r="B8" s="9">
        <v>24.91</v>
      </c>
      <c r="C8" s="10">
        <v>21.71</v>
      </c>
      <c r="D8" s="9"/>
      <c r="E8" s="9"/>
      <c r="F8" s="9"/>
      <c r="G8" s="11"/>
      <c r="H8" s="9"/>
      <c r="I8" s="13">
        <v>28.000379759824824</v>
      </c>
      <c r="J8" s="9"/>
      <c r="K8" s="9"/>
      <c r="L8" s="12"/>
      <c r="M8" s="9"/>
    </row>
    <row r="9" spans="1:15" x14ac:dyDescent="0.25">
      <c r="A9" s="9" t="s">
        <v>9</v>
      </c>
      <c r="B9" s="9">
        <v>31.36</v>
      </c>
      <c r="C9" s="10">
        <v>23.16</v>
      </c>
      <c r="D9" s="9"/>
      <c r="E9" s="9"/>
      <c r="F9" s="9"/>
      <c r="G9" s="11"/>
      <c r="H9" s="9"/>
      <c r="I9" s="13">
        <v>17.596951103058245</v>
      </c>
      <c r="J9" s="9"/>
      <c r="K9" s="9"/>
      <c r="L9" s="12"/>
      <c r="M9" s="9"/>
    </row>
    <row r="10" spans="1:15" x14ac:dyDescent="0.25">
      <c r="A10" s="9" t="s">
        <v>10</v>
      </c>
      <c r="B10" s="9">
        <v>23.6</v>
      </c>
      <c r="C10" s="10">
        <v>20.75</v>
      </c>
      <c r="D10" s="9"/>
      <c r="E10" s="9"/>
      <c r="F10" s="9"/>
      <c r="G10" s="11"/>
      <c r="H10" s="9"/>
      <c r="I10" s="13">
        <v>20.007927433183184</v>
      </c>
      <c r="J10" s="9"/>
      <c r="K10" s="9"/>
      <c r="L10" s="12"/>
      <c r="M10" s="9"/>
    </row>
    <row r="11" spans="1:15" x14ac:dyDescent="0.25">
      <c r="A11" s="9" t="s">
        <v>11</v>
      </c>
      <c r="B11" s="9">
        <v>21.19</v>
      </c>
      <c r="C11" s="10">
        <v>20.48</v>
      </c>
      <c r="D11" s="9"/>
      <c r="E11" s="9"/>
      <c r="F11" s="9"/>
      <c r="G11" s="11"/>
      <c r="H11" s="9"/>
      <c r="I11" s="13">
        <v>21.018958624714294</v>
      </c>
      <c r="J11" s="9"/>
      <c r="K11" s="9"/>
      <c r="L11" s="12"/>
      <c r="M11" s="9"/>
    </row>
    <row r="12" spans="1:15" ht="15" customHeight="1" x14ac:dyDescent="0.25">
      <c r="A12" s="9" t="s">
        <v>12</v>
      </c>
      <c r="B12" s="9">
        <v>18.829999999999998</v>
      </c>
      <c r="C12" s="10">
        <v>20.613620000000001</v>
      </c>
      <c r="D12" s="9"/>
      <c r="E12" s="10">
        <v>27.103116590528206</v>
      </c>
      <c r="F12" s="13">
        <v>19.968611456506626</v>
      </c>
      <c r="G12" s="13">
        <v>15.084268574120019</v>
      </c>
      <c r="H12" s="13">
        <v>20.316980560021207</v>
      </c>
      <c r="I12" s="13">
        <v>14.865341886746236</v>
      </c>
      <c r="J12" s="13">
        <v>16.904970453970872</v>
      </c>
      <c r="K12" s="13">
        <v>21.444294989772505</v>
      </c>
      <c r="L12" s="13">
        <v>15.443301937724314</v>
      </c>
      <c r="M12" s="13">
        <v>20.151295899220887</v>
      </c>
    </row>
    <row r="13" spans="1:15" ht="15" customHeight="1" x14ac:dyDescent="0.25">
      <c r="A13" s="9" t="s">
        <v>13</v>
      </c>
      <c r="B13" s="9">
        <v>14.15</v>
      </c>
      <c r="C13" s="10">
        <v>17.440000000000001</v>
      </c>
      <c r="D13" s="9"/>
      <c r="E13" s="10">
        <v>22.99581282677746</v>
      </c>
      <c r="F13" s="13">
        <v>22.774827633703417</v>
      </c>
      <c r="G13" s="13">
        <v>20.978942969198457</v>
      </c>
      <c r="H13" s="13">
        <v>19.948915739099291</v>
      </c>
      <c r="I13" s="13">
        <v>18.929724950789719</v>
      </c>
      <c r="J13" s="13">
        <v>18.21455629741731</v>
      </c>
      <c r="K13" s="13">
        <v>24.024387885479321</v>
      </c>
      <c r="L13" s="13">
        <v>17.13283597045562</v>
      </c>
      <c r="M13" s="13">
        <v>21.116179720406397</v>
      </c>
    </row>
    <row r="14" spans="1:15" x14ac:dyDescent="0.25">
      <c r="A14" s="9" t="s">
        <v>14</v>
      </c>
      <c r="B14" s="9">
        <v>13.09</v>
      </c>
      <c r="C14" s="10">
        <v>23.531999999999996</v>
      </c>
      <c r="D14" s="9"/>
      <c r="E14" s="10">
        <v>24.359858170302683</v>
      </c>
      <c r="F14" s="13">
        <v>22.078052415959423</v>
      </c>
      <c r="G14" s="13">
        <v>21.18325399410087</v>
      </c>
      <c r="H14" s="13">
        <v>22.500582478081014</v>
      </c>
      <c r="I14" s="13">
        <v>19.346024733496993</v>
      </c>
      <c r="J14" s="13">
        <v>19.337672225398663</v>
      </c>
      <c r="K14" s="13">
        <v>22.40318027856706</v>
      </c>
      <c r="L14" s="13">
        <v>18.591348073608398</v>
      </c>
      <c r="M14" s="13">
        <v>21.306254234347151</v>
      </c>
    </row>
    <row r="15" spans="1:15" x14ac:dyDescent="0.25">
      <c r="A15" s="9" t="s">
        <v>15</v>
      </c>
      <c r="B15" s="9">
        <v>30.25</v>
      </c>
      <c r="C15" s="10">
        <v>24.47</v>
      </c>
      <c r="D15" s="9"/>
      <c r="E15" s="9"/>
      <c r="F15" s="9"/>
      <c r="G15" s="13"/>
      <c r="H15" s="9"/>
      <c r="I15" s="13">
        <v>17.783019284473003</v>
      </c>
      <c r="J15" s="13"/>
      <c r="K15" s="13"/>
      <c r="L15" s="13"/>
      <c r="M15" s="13"/>
    </row>
    <row r="16" spans="1:15" x14ac:dyDescent="0.25">
      <c r="A16" s="9" t="s">
        <v>16</v>
      </c>
      <c r="B16" s="9">
        <v>18.260000000000002</v>
      </c>
      <c r="C16" s="10">
        <v>21.005000000000003</v>
      </c>
      <c r="D16" s="9"/>
      <c r="E16" s="9"/>
      <c r="F16" s="9"/>
      <c r="G16" s="13"/>
      <c r="H16" s="9"/>
      <c r="I16" s="13">
        <v>18.759741103445648</v>
      </c>
      <c r="J16" s="13"/>
      <c r="K16" s="13"/>
      <c r="L16" s="13"/>
      <c r="M16" s="13"/>
    </row>
    <row r="17" spans="1:13" x14ac:dyDescent="0.25">
      <c r="A17" s="9" t="s">
        <v>17</v>
      </c>
      <c r="B17" s="9">
        <v>17.850000000000001</v>
      </c>
      <c r="C17" s="10">
        <v>20.255700000000001</v>
      </c>
      <c r="D17" s="9"/>
      <c r="E17" s="9"/>
      <c r="F17" s="9"/>
      <c r="G17" s="13"/>
      <c r="H17" s="9"/>
      <c r="I17" s="13">
        <v>15.675969377723295</v>
      </c>
      <c r="J17" s="9"/>
      <c r="K17" s="9"/>
      <c r="L17" s="12"/>
      <c r="M17" s="9"/>
    </row>
    <row r="18" spans="1:13" x14ac:dyDescent="0.25">
      <c r="A18" s="9" t="s">
        <v>18</v>
      </c>
      <c r="B18" s="9">
        <v>21.71</v>
      </c>
      <c r="C18" s="10">
        <v>19.41</v>
      </c>
      <c r="D18" s="9"/>
      <c r="E18" s="9"/>
      <c r="F18" s="9"/>
      <c r="G18" s="13"/>
      <c r="H18" s="9"/>
      <c r="I18" s="13">
        <v>21.248412635515763</v>
      </c>
      <c r="J18" s="9"/>
      <c r="K18" s="9"/>
      <c r="L18" s="12"/>
      <c r="M18" s="9"/>
    </row>
    <row r="19" spans="1:13" x14ac:dyDescent="0.25">
      <c r="A19" s="9" t="s">
        <v>19</v>
      </c>
      <c r="B19" s="9">
        <v>17.11</v>
      </c>
      <c r="C19" s="10">
        <v>18.86</v>
      </c>
      <c r="D19" s="9"/>
      <c r="E19" s="9"/>
      <c r="F19" s="9"/>
      <c r="G19" s="13"/>
      <c r="H19" s="9"/>
      <c r="I19" s="13">
        <v>21.320732007897135</v>
      </c>
      <c r="J19" s="9"/>
      <c r="K19" s="9"/>
      <c r="L19" s="12"/>
      <c r="M19" s="9"/>
    </row>
    <row r="20" spans="1:13" x14ac:dyDescent="0.25">
      <c r="A20" s="9" t="s">
        <v>20</v>
      </c>
      <c r="B20" s="9">
        <v>19.559999999999999</v>
      </c>
      <c r="C20" s="10">
        <v>18.760000000000002</v>
      </c>
      <c r="D20" s="9"/>
      <c r="E20" s="9"/>
      <c r="F20" s="9"/>
      <c r="G20" s="13"/>
      <c r="H20" s="9"/>
      <c r="I20" s="13">
        <v>20.798638128030323</v>
      </c>
      <c r="J20" s="9"/>
      <c r="K20" s="9"/>
      <c r="L20" s="12"/>
      <c r="M20" s="9"/>
    </row>
    <row r="21" spans="1:13" x14ac:dyDescent="0.25">
      <c r="A21" s="9" t="s">
        <v>21</v>
      </c>
      <c r="B21" s="9">
        <v>17.93</v>
      </c>
      <c r="C21" s="10">
        <v>21.1632</v>
      </c>
      <c r="D21" s="9"/>
      <c r="E21" s="9"/>
      <c r="F21" s="9"/>
      <c r="G21" s="13"/>
      <c r="H21" s="9"/>
      <c r="I21" s="13">
        <v>18.77052832328393</v>
      </c>
      <c r="J21" s="9"/>
      <c r="K21" s="9"/>
      <c r="L21" s="12"/>
      <c r="M21" s="9"/>
    </row>
    <row r="22" spans="1:13" x14ac:dyDescent="0.25">
      <c r="A22" s="9" t="s">
        <v>22</v>
      </c>
      <c r="B22" s="9">
        <v>16.23</v>
      </c>
      <c r="C22" s="10">
        <v>19.18</v>
      </c>
      <c r="D22" s="9"/>
      <c r="E22" s="9"/>
      <c r="F22" s="9"/>
      <c r="G22" s="13"/>
      <c r="H22" s="9"/>
      <c r="I22" s="13">
        <v>17.389355574413511</v>
      </c>
      <c r="J22" s="9"/>
      <c r="K22" s="9"/>
      <c r="L22" s="12"/>
      <c r="M22" s="9"/>
    </row>
    <row r="23" spans="1:13" x14ac:dyDescent="0.25">
      <c r="A23" s="9" t="s">
        <v>23</v>
      </c>
      <c r="B23" s="9">
        <v>16.149999999999999</v>
      </c>
      <c r="C23" s="10">
        <v>18.68</v>
      </c>
      <c r="D23" s="9"/>
      <c r="E23" s="9"/>
      <c r="F23" s="9"/>
      <c r="G23" s="13"/>
      <c r="H23" s="9"/>
      <c r="I23" s="13">
        <v>22.248675492298453</v>
      </c>
      <c r="J23" s="9"/>
      <c r="K23" s="9"/>
      <c r="L23" s="12"/>
      <c r="M23" s="9"/>
    </row>
    <row r="24" spans="1:13" x14ac:dyDescent="0.25">
      <c r="A24" s="9" t="s">
        <v>24</v>
      </c>
      <c r="B24" s="9">
        <v>19.3</v>
      </c>
      <c r="C24" s="10">
        <v>22.217099999999999</v>
      </c>
      <c r="D24" s="9"/>
      <c r="E24" s="9"/>
      <c r="F24" s="9"/>
      <c r="G24" s="13"/>
      <c r="H24" s="9"/>
      <c r="I24" s="13">
        <v>22.976495782819722</v>
      </c>
      <c r="J24" s="9"/>
      <c r="K24" s="9"/>
      <c r="L24" s="12"/>
      <c r="M24" s="9"/>
    </row>
    <row r="25" spans="1:13" x14ac:dyDescent="0.25">
      <c r="A25" s="9" t="s">
        <v>25</v>
      </c>
      <c r="B25" s="9">
        <v>17.059999999999999</v>
      </c>
      <c r="C25" s="10">
        <v>20.563000000000002</v>
      </c>
      <c r="D25" s="9"/>
      <c r="E25" s="9"/>
      <c r="F25" s="9"/>
      <c r="G25" s="13"/>
      <c r="H25" s="9"/>
      <c r="I25" s="13">
        <v>22.812436683168293</v>
      </c>
      <c r="J25" s="9"/>
      <c r="K25" s="9"/>
      <c r="L25" s="12"/>
      <c r="M25" s="9"/>
    </row>
    <row r="26" spans="1:13" x14ac:dyDescent="0.25">
      <c r="A26" s="9" t="s">
        <v>26</v>
      </c>
      <c r="B26" s="9">
        <v>15.91</v>
      </c>
      <c r="C26" s="10">
        <v>23.229399999999998</v>
      </c>
      <c r="D26" s="9"/>
      <c r="E26" s="9"/>
      <c r="F26" s="9"/>
      <c r="G26" s="13"/>
      <c r="H26" s="9"/>
      <c r="I26" s="13">
        <v>20.716551701332445</v>
      </c>
      <c r="J26" s="9"/>
      <c r="K26" s="9"/>
      <c r="L26" s="12"/>
      <c r="M26" s="9"/>
    </row>
    <row r="27" spans="1:13" x14ac:dyDescent="0.25">
      <c r="A27" s="9" t="s">
        <v>27</v>
      </c>
      <c r="B27" s="9">
        <v>22.41</v>
      </c>
      <c r="C27" s="10">
        <v>20.75</v>
      </c>
      <c r="D27" s="9"/>
      <c r="E27" s="9"/>
      <c r="F27" s="9"/>
      <c r="G27" s="13"/>
      <c r="H27" s="9"/>
      <c r="I27" s="13">
        <v>18.882165037276618</v>
      </c>
      <c r="J27" s="9"/>
      <c r="K27" s="9"/>
      <c r="L27" s="12"/>
      <c r="M27" s="9"/>
    </row>
    <row r="28" spans="1:13" x14ac:dyDescent="0.25">
      <c r="A28" s="9" t="s">
        <v>28</v>
      </c>
      <c r="B28" s="9">
        <v>15.48</v>
      </c>
      <c r="C28" s="10">
        <v>19.1341</v>
      </c>
      <c r="D28" s="9"/>
      <c r="E28" s="9"/>
      <c r="F28" s="9"/>
      <c r="G28" s="13"/>
      <c r="H28" s="9"/>
      <c r="I28" s="13">
        <v>20.811205263387063</v>
      </c>
      <c r="J28" s="9"/>
      <c r="K28" s="9"/>
      <c r="L28" s="12"/>
      <c r="M28" s="9"/>
    </row>
    <row r="29" spans="1:13" x14ac:dyDescent="0.25">
      <c r="A29" s="9" t="s">
        <v>29</v>
      </c>
      <c r="B29" s="9">
        <v>17.59</v>
      </c>
      <c r="C29" s="10">
        <v>18.377099999999999</v>
      </c>
      <c r="D29" s="9"/>
      <c r="E29" s="9"/>
      <c r="F29" s="9"/>
      <c r="G29" s="13"/>
      <c r="H29" s="9"/>
      <c r="I29" s="13">
        <v>20.931855188438337</v>
      </c>
      <c r="J29" s="13"/>
      <c r="K29" s="13"/>
      <c r="L29" s="13"/>
      <c r="M29" s="13"/>
    </row>
    <row r="30" spans="1:13" ht="15" customHeight="1" x14ac:dyDescent="0.25">
      <c r="A30" s="9" t="s">
        <v>30</v>
      </c>
      <c r="B30" s="9"/>
      <c r="C30" s="10">
        <v>20.16</v>
      </c>
      <c r="D30" s="9"/>
      <c r="E30" s="10">
        <v>20.309120090017817</v>
      </c>
      <c r="F30" s="9"/>
      <c r="G30" s="13">
        <v>23.227076710845363</v>
      </c>
      <c r="H30" s="14"/>
      <c r="I30" s="13">
        <v>15.474584206144606</v>
      </c>
      <c r="J30" s="13"/>
      <c r="K30" s="13">
        <v>20.558794903980896</v>
      </c>
      <c r="L30" s="13"/>
      <c r="M30" s="13">
        <v>20.569142190041013</v>
      </c>
    </row>
    <row r="31" spans="1:13" x14ac:dyDescent="0.25">
      <c r="A31" s="9" t="s">
        <v>31</v>
      </c>
      <c r="B31" s="9"/>
      <c r="C31" s="10">
        <v>20.82</v>
      </c>
      <c r="D31" s="9"/>
      <c r="E31" s="10">
        <v>22.456580895620188</v>
      </c>
      <c r="F31" s="9"/>
      <c r="G31" s="13">
        <v>22.319312018195184</v>
      </c>
      <c r="H31" s="14"/>
      <c r="I31" s="13">
        <v>18.689026093683935</v>
      </c>
      <c r="J31" s="13"/>
      <c r="K31" s="13">
        <v>22.449915939974119</v>
      </c>
      <c r="L31" s="13"/>
      <c r="M31" s="13">
        <v>22.033517120109831</v>
      </c>
    </row>
    <row r="32" spans="1:13" x14ac:dyDescent="0.25">
      <c r="A32" s="9" t="s">
        <v>32</v>
      </c>
      <c r="B32" s="9"/>
      <c r="C32" s="10">
        <v>22.931699999999999</v>
      </c>
      <c r="D32" s="9"/>
      <c r="E32" s="10">
        <v>25.613238237436221</v>
      </c>
      <c r="F32" s="9"/>
      <c r="G32" s="13">
        <v>21.32593105004289</v>
      </c>
      <c r="H32" s="14"/>
      <c r="I32" s="13">
        <v>19.683632775692388</v>
      </c>
      <c r="J32" s="13"/>
      <c r="K32" s="13">
        <v>18.881497991598192</v>
      </c>
      <c r="L32" s="13"/>
      <c r="M32" s="13">
        <v>24.413787688588279</v>
      </c>
    </row>
    <row r="33" spans="1:13" x14ac:dyDescent="0.25">
      <c r="A33" s="9" t="s">
        <v>33</v>
      </c>
      <c r="B33" s="9"/>
      <c r="C33" s="10">
        <v>23.26</v>
      </c>
      <c r="D33" s="9"/>
      <c r="E33" s="10">
        <v>26.200456791928801</v>
      </c>
      <c r="F33" s="9"/>
      <c r="G33" s="13">
        <v>21.93913711833509</v>
      </c>
      <c r="H33" s="14"/>
      <c r="I33" s="13">
        <v>20.537779899763887</v>
      </c>
      <c r="J33" s="13"/>
      <c r="K33" s="13">
        <v>21.327853733284812</v>
      </c>
      <c r="L33" s="13"/>
      <c r="M33" s="13">
        <v>19.314422097455342</v>
      </c>
    </row>
    <row r="34" spans="1:13" x14ac:dyDescent="0.25">
      <c r="A34" s="9" t="s">
        <v>34</v>
      </c>
      <c r="B34" s="9"/>
      <c r="C34" s="10">
        <v>22.941499999999998</v>
      </c>
      <c r="D34" s="9"/>
      <c r="E34" s="10">
        <v>25.174273968047491</v>
      </c>
      <c r="F34" s="9"/>
      <c r="G34" s="13">
        <v>21.567878086665665</v>
      </c>
      <c r="H34" s="14"/>
      <c r="I34" s="13">
        <v>20.474779157221789</v>
      </c>
      <c r="J34" s="13"/>
      <c r="K34" s="13">
        <v>22.327259462443763</v>
      </c>
      <c r="L34" s="13"/>
      <c r="M34" s="13">
        <v>25.069999426744761</v>
      </c>
    </row>
    <row r="35" spans="1:13" x14ac:dyDescent="0.25">
      <c r="A35" s="9" t="s">
        <v>35</v>
      </c>
      <c r="B35" s="9"/>
      <c r="C35" s="10">
        <v>25.500080000000001</v>
      </c>
      <c r="D35" s="9"/>
      <c r="E35" s="10">
        <v>30.698706906207729</v>
      </c>
      <c r="F35" s="9"/>
      <c r="G35" s="13">
        <v>23.774948059727446</v>
      </c>
      <c r="H35" s="14"/>
      <c r="I35" s="13">
        <v>21.959946278326001</v>
      </c>
      <c r="J35" s="13"/>
      <c r="K35" s="13">
        <v>27.991665373141988</v>
      </c>
      <c r="L35" s="13"/>
      <c r="M35" s="13">
        <v>26.91260872641033</v>
      </c>
    </row>
    <row r="36" spans="1:13" x14ac:dyDescent="0.25">
      <c r="A36" s="15" t="s">
        <v>36</v>
      </c>
      <c r="B36" s="9"/>
      <c r="C36" s="10">
        <v>26.53</v>
      </c>
      <c r="D36" s="9"/>
      <c r="E36" s="10">
        <v>28.103110741365001</v>
      </c>
      <c r="F36" s="9"/>
      <c r="G36" s="13">
        <v>33.398646002390294</v>
      </c>
      <c r="H36" s="13">
        <v>26.860165652641715</v>
      </c>
      <c r="I36" s="13">
        <v>33.259763884163945</v>
      </c>
      <c r="J36" s="13">
        <v>19.909433935437317</v>
      </c>
      <c r="K36" s="13">
        <v>33.65348742467998</v>
      </c>
      <c r="L36" s="13">
        <v>19.633090799203725</v>
      </c>
      <c r="M36" s="13">
        <v>25.723356810457272</v>
      </c>
    </row>
    <row r="37" spans="1:13" x14ac:dyDescent="0.25">
      <c r="A37" s="9" t="s">
        <v>37</v>
      </c>
      <c r="B37" s="9"/>
      <c r="C37" s="9">
        <v>27.61</v>
      </c>
      <c r="D37" s="9"/>
      <c r="E37" s="10">
        <v>28.922348707370933</v>
      </c>
      <c r="F37" s="9"/>
      <c r="G37" s="22">
        <v>21.116172291687278</v>
      </c>
      <c r="H37" s="16"/>
      <c r="I37" s="13">
        <v>21.764207196400818</v>
      </c>
      <c r="J37" s="13"/>
      <c r="K37" s="13">
        <v>29.57784637830536</v>
      </c>
      <c r="L37" s="13"/>
      <c r="M37" s="13">
        <v>26.349502035350557</v>
      </c>
    </row>
    <row r="38" spans="1:13" x14ac:dyDescent="0.25">
      <c r="A38" s="9" t="s">
        <v>38</v>
      </c>
      <c r="B38" s="9"/>
      <c r="C38" s="9">
        <v>26.78</v>
      </c>
      <c r="D38" s="9"/>
      <c r="E38" s="10">
        <v>29.021852656807141</v>
      </c>
      <c r="F38" s="9"/>
      <c r="G38" s="13">
        <v>22.153484602765211</v>
      </c>
      <c r="H38" s="14"/>
      <c r="I38" s="13">
        <v>46.426615945243711</v>
      </c>
      <c r="J38" s="13"/>
      <c r="K38" s="13">
        <v>27.112657790323279</v>
      </c>
      <c r="L38" s="13"/>
      <c r="M38" s="13">
        <v>28.010991338500055</v>
      </c>
    </row>
    <row r="39" spans="1:13" x14ac:dyDescent="0.25">
      <c r="A39" s="9" t="s">
        <v>39</v>
      </c>
      <c r="B39" s="9"/>
      <c r="C39" s="9">
        <v>23.77</v>
      </c>
      <c r="D39" s="9"/>
      <c r="E39" s="10">
        <v>29.004178774504467</v>
      </c>
      <c r="F39" s="9"/>
      <c r="G39" s="13">
        <v>25.719666257411287</v>
      </c>
      <c r="H39" s="14"/>
      <c r="I39" s="13">
        <v>45.284935566176451</v>
      </c>
      <c r="J39" s="13"/>
      <c r="K39" s="13">
        <v>29.109867774383417</v>
      </c>
      <c r="L39" s="13"/>
      <c r="M39" s="13">
        <v>27.434495718850869</v>
      </c>
    </row>
    <row r="40" spans="1:13" x14ac:dyDescent="0.25">
      <c r="A40" s="9" t="s">
        <v>40</v>
      </c>
      <c r="B40" s="9"/>
      <c r="C40" s="9">
        <v>23.56</v>
      </c>
      <c r="D40" s="9"/>
      <c r="E40" s="10">
        <v>31.027850571394676</v>
      </c>
      <c r="F40" s="9"/>
      <c r="G40" s="13">
        <v>26.198295573931954</v>
      </c>
      <c r="H40" s="14"/>
      <c r="I40" s="13">
        <v>37.070868499691564</v>
      </c>
      <c r="J40" s="13"/>
      <c r="K40" s="13">
        <v>25.678202745375764</v>
      </c>
      <c r="L40" s="13"/>
      <c r="M40" s="13">
        <v>23.076647415045166</v>
      </c>
    </row>
    <row r="41" spans="1:13" x14ac:dyDescent="0.25">
      <c r="A41" s="9" t="s">
        <v>41</v>
      </c>
      <c r="B41" s="9"/>
      <c r="C41" s="9">
        <v>25.24</v>
      </c>
      <c r="D41" s="9"/>
      <c r="E41" s="10">
        <v>28.854777731798237</v>
      </c>
      <c r="F41" s="9"/>
      <c r="G41" s="13">
        <v>27.039400058802524</v>
      </c>
      <c r="H41" s="14"/>
      <c r="I41" s="13">
        <v>19.878596758337185</v>
      </c>
      <c r="J41" s="13"/>
      <c r="K41" s="13">
        <v>22.459595112007626</v>
      </c>
      <c r="L41" s="13"/>
      <c r="M41" s="13">
        <v>24.813602336950307</v>
      </c>
    </row>
    <row r="42" spans="1:13" x14ac:dyDescent="0.25">
      <c r="A42" s="9" t="s">
        <v>42</v>
      </c>
      <c r="B42" s="9"/>
      <c r="C42" s="9">
        <v>21.62</v>
      </c>
      <c r="D42" s="9"/>
      <c r="E42" s="10">
        <v>24.207923802350159</v>
      </c>
      <c r="F42" s="9"/>
      <c r="G42" s="13">
        <v>24.08708839595365</v>
      </c>
      <c r="H42" s="14"/>
      <c r="I42" s="13">
        <v>24.79187652264666</v>
      </c>
      <c r="J42" s="13"/>
      <c r="K42" s="13">
        <v>32.74631253145342</v>
      </c>
      <c r="L42" s="13"/>
      <c r="M42" s="13">
        <v>23.927941435398726</v>
      </c>
    </row>
    <row r="43" spans="1:13" x14ac:dyDescent="0.25">
      <c r="A43" s="9"/>
      <c r="B43" s="9"/>
      <c r="C43" s="9"/>
      <c r="D43" s="9"/>
      <c r="E43" s="9"/>
      <c r="F43" s="9"/>
      <c r="G43" s="11"/>
      <c r="H43" s="9"/>
      <c r="I43" s="9"/>
      <c r="J43" s="13"/>
      <c r="K43" s="13"/>
      <c r="L43" s="13"/>
      <c r="M43" s="13"/>
    </row>
    <row r="44" spans="1:13" x14ac:dyDescent="0.25">
      <c r="A44" s="17" t="s">
        <v>43</v>
      </c>
      <c r="B44" s="9"/>
      <c r="C44" s="9"/>
      <c r="D44" s="9"/>
      <c r="E44" s="9"/>
      <c r="F44" s="9"/>
      <c r="G44" s="9"/>
      <c r="H44" s="9"/>
      <c r="I44" s="9"/>
      <c r="J44" s="13"/>
      <c r="K44" s="13"/>
      <c r="L44" s="13"/>
      <c r="M44" s="13"/>
    </row>
    <row r="45" spans="1:13" ht="17.25" customHeight="1" x14ac:dyDescent="0.25">
      <c r="A45" s="9" t="s">
        <v>44</v>
      </c>
      <c r="B45" s="10">
        <f t="shared" ref="B45:C47" si="0">AVERAGE(B3,B6,B9,B12,B15,B18,B21,B24,B27)</f>
        <v>23.78777777777778</v>
      </c>
      <c r="C45" s="10">
        <f t="shared" si="0"/>
        <v>21.74928222222222</v>
      </c>
      <c r="D45" s="9">
        <v>20.29</v>
      </c>
      <c r="E45" s="9"/>
      <c r="F45" s="10">
        <v>21.555237854558762</v>
      </c>
      <c r="G45" s="9"/>
      <c r="H45" s="13">
        <v>15.036433428403317</v>
      </c>
      <c r="I45" s="23">
        <f>AVERAGE(I3,I6,I9,I12,I15,I18,I21,I24,I27)</f>
        <v>20.387725345060037</v>
      </c>
      <c r="J45" s="30">
        <v>16.736290934906791</v>
      </c>
      <c r="K45" s="9"/>
      <c r="L45" s="21">
        <v>21.165681899736818</v>
      </c>
      <c r="M45" s="9"/>
    </row>
    <row r="46" spans="1:13" ht="19.5" customHeight="1" x14ac:dyDescent="0.25">
      <c r="A46" s="9" t="s">
        <v>45</v>
      </c>
      <c r="B46" s="13">
        <f t="shared" si="0"/>
        <v>18.785555555555554</v>
      </c>
      <c r="C46" s="13">
        <f t="shared" si="0"/>
        <v>19.931344444444441</v>
      </c>
      <c r="D46" s="13">
        <v>18.18</v>
      </c>
      <c r="E46" s="13"/>
      <c r="F46" s="13">
        <v>21.971371939543886</v>
      </c>
      <c r="G46" s="13"/>
      <c r="H46" s="13">
        <v>20.323648592782892</v>
      </c>
      <c r="I46" s="13">
        <f t="shared" ref="I46" si="1">AVERAGE(I4,I7,I10,I13,I16,I19,I22,I25,I28)</f>
        <v>20.975507362241192</v>
      </c>
      <c r="J46" s="13">
        <v>18.833016753003346</v>
      </c>
      <c r="K46" s="13"/>
      <c r="L46" s="13">
        <v>17.226259421531033</v>
      </c>
      <c r="M46" s="13"/>
    </row>
    <row r="47" spans="1:13" ht="22.5" customHeight="1" x14ac:dyDescent="0.25">
      <c r="A47" s="9" t="s">
        <v>46</v>
      </c>
      <c r="B47" s="13">
        <f t="shared" si="0"/>
        <v>18.894444444444446</v>
      </c>
      <c r="C47" s="13">
        <f t="shared" si="0"/>
        <v>20.572688888888891</v>
      </c>
      <c r="D47" s="13">
        <v>19.079999999999998</v>
      </c>
      <c r="E47" s="13"/>
      <c r="F47" s="13">
        <v>23.040018860818847</v>
      </c>
      <c r="G47" s="13"/>
      <c r="H47" s="13">
        <v>18.661831728455731</v>
      </c>
      <c r="I47" s="13">
        <f t="shared" ref="I47" si="2">AVERAGE(I5,I8,I11,I14,I17,I20,I23,I26,I29)</f>
        <v>22.136417207743133</v>
      </c>
      <c r="J47" s="13">
        <v>19.487844752685763</v>
      </c>
      <c r="K47" s="13"/>
      <c r="L47" s="13">
        <v>22.854479166850716</v>
      </c>
      <c r="M47" s="13"/>
    </row>
    <row r="48" spans="1:13" s="19" customFormat="1" ht="22.5" customHeight="1" x14ac:dyDescent="0.25">
      <c r="A48" s="28" t="s">
        <v>47</v>
      </c>
      <c r="B48" s="29"/>
      <c r="C48" s="29"/>
      <c r="D48" s="29"/>
      <c r="E48" s="29"/>
      <c r="F48" s="29"/>
      <c r="G48" s="29"/>
      <c r="H48" s="29">
        <v>0.64419591441265356</v>
      </c>
      <c r="I48" s="29"/>
      <c r="J48" s="29"/>
      <c r="K48" s="29"/>
      <c r="L48" s="29">
        <v>1.8001849694579393</v>
      </c>
      <c r="M48" s="29"/>
    </row>
    <row r="49" spans="1:15" ht="22.5" customHeight="1" x14ac:dyDescent="0.25">
      <c r="A49" s="28" t="s">
        <v>48</v>
      </c>
      <c r="B49" s="29">
        <v>0.65210000000000001</v>
      </c>
      <c r="C49" s="29">
        <v>0.79559999999999997</v>
      </c>
      <c r="D49" s="29">
        <v>0.80869999999999997</v>
      </c>
      <c r="E49" s="29">
        <v>0.85702966912000045</v>
      </c>
      <c r="F49" s="29">
        <v>0</v>
      </c>
      <c r="G49" s="29">
        <v>-1.2228143394528199</v>
      </c>
      <c r="H49" s="29">
        <v>-1.8293929620244551E-2</v>
      </c>
      <c r="I49" s="29">
        <v>-0.12659357002550709</v>
      </c>
      <c r="J49" s="29">
        <v>-0.76964845529661008</v>
      </c>
      <c r="K49" s="29">
        <v>-0.42721120719771616</v>
      </c>
      <c r="L49" s="29">
        <v>-0.63679480107472142</v>
      </c>
      <c r="M49" s="29">
        <v>0.31952592986354528</v>
      </c>
      <c r="N49" s="19"/>
    </row>
    <row r="50" spans="1:15" ht="22.5" customHeight="1" x14ac:dyDescent="0.25">
      <c r="A50" s="28" t="s">
        <v>54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>
        <v>1.3451663133095018</v>
      </c>
      <c r="N50" s="19"/>
      <c r="O50" s="27"/>
    </row>
    <row r="51" spans="1:15" ht="22.5" customHeight="1" x14ac:dyDescent="0.25">
      <c r="A51" s="20"/>
      <c r="B51" s="19"/>
      <c r="C51" s="19"/>
      <c r="D51" s="19"/>
      <c r="E51" s="19"/>
      <c r="F51" s="19"/>
      <c r="G51" s="27"/>
      <c r="H51" s="19"/>
      <c r="I51" s="19"/>
      <c r="J51" s="19"/>
      <c r="K51" s="19"/>
      <c r="L51" s="19"/>
      <c r="M51" s="26"/>
      <c r="N51" s="19"/>
    </row>
    <row r="52" spans="1:15" x14ac:dyDescent="0.25">
      <c r="C52" t="s">
        <v>55</v>
      </c>
      <c r="I52" t="s">
        <v>56</v>
      </c>
    </row>
    <row r="53" spans="1:15" x14ac:dyDescent="0.25">
      <c r="C53" t="s">
        <v>49</v>
      </c>
      <c r="I53" t="s">
        <v>49</v>
      </c>
    </row>
    <row r="54" spans="1:15" x14ac:dyDescent="0.25">
      <c r="C54" s="19">
        <v>28.69</v>
      </c>
      <c r="I54" s="18">
        <v>42.465480883808105</v>
      </c>
    </row>
    <row r="55" spans="1:15" x14ac:dyDescent="0.25">
      <c r="C55" s="19">
        <v>36.880000000000003</v>
      </c>
      <c r="I55" s="18">
        <v>41.975305623419921</v>
      </c>
    </row>
    <row r="56" spans="1:15" x14ac:dyDescent="0.25">
      <c r="C56" s="19">
        <v>38.549999999999997</v>
      </c>
      <c r="I56" s="18">
        <v>34.941168737903617</v>
      </c>
    </row>
    <row r="57" spans="1:15" x14ac:dyDescent="0.25">
      <c r="C57" s="19">
        <v>26.31</v>
      </c>
      <c r="I57" s="18">
        <v>45.728678403281108</v>
      </c>
    </row>
    <row r="58" spans="1:15" x14ac:dyDescent="0.25">
      <c r="C58" s="19">
        <v>31.74</v>
      </c>
      <c r="I58" s="18">
        <v>41.635755252621919</v>
      </c>
    </row>
    <row r="59" spans="1:15" x14ac:dyDescent="0.25">
      <c r="C59" s="19">
        <v>28.76</v>
      </c>
      <c r="I59" s="18">
        <v>22.799895786255352</v>
      </c>
    </row>
    <row r="60" spans="1:15" x14ac:dyDescent="0.25">
      <c r="C60" s="19">
        <v>27.12</v>
      </c>
      <c r="I60" s="18">
        <v>21.059694450369626</v>
      </c>
    </row>
    <row r="61" spans="1:15" x14ac:dyDescent="0.25">
      <c r="C61" s="19">
        <v>26.96</v>
      </c>
      <c r="I61" s="18">
        <v>19.507173293613899</v>
      </c>
    </row>
    <row r="62" spans="1:15" x14ac:dyDescent="0.25">
      <c r="C62" s="19">
        <v>32.799999999999997</v>
      </c>
      <c r="I62" s="18">
        <v>32.102131809860197</v>
      </c>
    </row>
    <row r="63" spans="1:15" x14ac:dyDescent="0.25">
      <c r="C63" s="19">
        <v>33.5</v>
      </c>
      <c r="I63" s="18">
        <v>36.785584720435907</v>
      </c>
    </row>
    <row r="65" spans="2:9" x14ac:dyDescent="0.25">
      <c r="C65" t="s">
        <v>50</v>
      </c>
      <c r="I65" t="s">
        <v>50</v>
      </c>
    </row>
    <row r="66" spans="2:9" x14ac:dyDescent="0.25">
      <c r="C66" s="19">
        <v>24.09</v>
      </c>
      <c r="I66" s="18">
        <v>19.998888385700482</v>
      </c>
    </row>
    <row r="67" spans="2:9" x14ac:dyDescent="0.25">
      <c r="C67" s="19">
        <v>25.68</v>
      </c>
      <c r="I67" s="18">
        <v>21.30595686424973</v>
      </c>
    </row>
    <row r="68" spans="2:9" x14ac:dyDescent="0.25">
      <c r="C68" s="19">
        <v>26.5</v>
      </c>
      <c r="I68" s="18">
        <v>23.905827574995406</v>
      </c>
    </row>
    <row r="69" spans="2:9" x14ac:dyDescent="0.25">
      <c r="C69" s="19">
        <v>19.510000000000002</v>
      </c>
      <c r="I69" s="18">
        <v>23.663118965135396</v>
      </c>
    </row>
    <row r="70" spans="2:9" x14ac:dyDescent="0.25">
      <c r="C70" s="19">
        <v>23.56</v>
      </c>
      <c r="I70" s="18">
        <v>21.571947020712123</v>
      </c>
    </row>
    <row r="71" spans="2:9" x14ac:dyDescent="0.25">
      <c r="C71" s="19">
        <v>27.23</v>
      </c>
      <c r="I71" s="18">
        <v>18.552176273368303</v>
      </c>
    </row>
    <row r="72" spans="2:9" x14ac:dyDescent="0.25">
      <c r="C72" s="19">
        <v>25.06</v>
      </c>
      <c r="I72" s="18">
        <v>17.167859048438185</v>
      </c>
    </row>
    <row r="73" spans="2:9" x14ac:dyDescent="0.25">
      <c r="C73" s="19">
        <v>39.729999999999997</v>
      </c>
      <c r="I73" s="18">
        <v>20.689484142541591</v>
      </c>
    </row>
    <row r="74" spans="2:9" x14ac:dyDescent="0.25">
      <c r="C74" s="19">
        <v>24.8</v>
      </c>
      <c r="I74" s="18">
        <v>19.396399836777924</v>
      </c>
    </row>
    <row r="75" spans="2:9" x14ac:dyDescent="0.25">
      <c r="C75" s="19">
        <v>24.78</v>
      </c>
      <c r="I75" s="18">
        <v>26.097628739160314</v>
      </c>
    </row>
    <row r="77" spans="2:9" x14ac:dyDescent="0.25">
      <c r="C77" t="s">
        <v>51</v>
      </c>
      <c r="I77" t="s">
        <v>51</v>
      </c>
    </row>
    <row r="78" spans="2:9" x14ac:dyDescent="0.25">
      <c r="B78">
        <v>1</v>
      </c>
      <c r="C78" s="19">
        <v>22.25</v>
      </c>
      <c r="H78">
        <v>1</v>
      </c>
      <c r="I78" s="18">
        <v>31.495953402555251</v>
      </c>
    </row>
    <row r="79" spans="2:9" x14ac:dyDescent="0.25">
      <c r="B79">
        <v>2</v>
      </c>
      <c r="C79" s="19">
        <v>22.3</v>
      </c>
      <c r="H79">
        <v>2</v>
      </c>
      <c r="I79" s="18">
        <v>22.747922869669335</v>
      </c>
    </row>
    <row r="80" spans="2:9" x14ac:dyDescent="0.25">
      <c r="B80">
        <v>3</v>
      </c>
      <c r="C80" s="19">
        <v>25.31</v>
      </c>
      <c r="H80">
        <v>3</v>
      </c>
      <c r="I80" s="18">
        <v>23.10647285593776</v>
      </c>
    </row>
    <row r="81" spans="2:10" x14ac:dyDescent="0.25">
      <c r="B81">
        <v>4</v>
      </c>
      <c r="C81" s="19">
        <v>18.84</v>
      </c>
      <c r="H81">
        <v>4</v>
      </c>
      <c r="I81" s="18">
        <v>31.52673758047003</v>
      </c>
    </row>
    <row r="82" spans="2:10" x14ac:dyDescent="0.25">
      <c r="B82">
        <v>5</v>
      </c>
      <c r="C82" s="19">
        <v>22.85</v>
      </c>
      <c r="H82">
        <v>5</v>
      </c>
      <c r="I82" s="18">
        <v>16.995341160576096</v>
      </c>
    </row>
    <row r="83" spans="2:10" x14ac:dyDescent="0.25">
      <c r="B83">
        <v>6</v>
      </c>
      <c r="C83" s="19">
        <v>22.91</v>
      </c>
      <c r="H83">
        <v>6</v>
      </c>
      <c r="I83" s="18">
        <v>18.738362668650979</v>
      </c>
    </row>
    <row r="84" spans="2:10" x14ac:dyDescent="0.25">
      <c r="B84">
        <v>7</v>
      </c>
      <c r="C84" s="19">
        <v>38.83</v>
      </c>
      <c r="H84">
        <v>7</v>
      </c>
      <c r="I84" s="18">
        <v>22.110568154407765</v>
      </c>
    </row>
    <row r="85" spans="2:10" x14ac:dyDescent="0.25">
      <c r="B85">
        <v>8</v>
      </c>
      <c r="C85" s="19">
        <v>21.186699999999998</v>
      </c>
      <c r="H85">
        <v>8</v>
      </c>
      <c r="I85" s="18">
        <v>20.277610059516686</v>
      </c>
    </row>
    <row r="86" spans="2:10" x14ac:dyDescent="0.25">
      <c r="B86">
        <v>9</v>
      </c>
      <c r="C86" s="19">
        <v>22.46</v>
      </c>
      <c r="H86">
        <v>9</v>
      </c>
      <c r="I86" s="18">
        <v>17.493845061551426</v>
      </c>
    </row>
    <row r="87" spans="2:10" x14ac:dyDescent="0.25">
      <c r="B87">
        <v>10</v>
      </c>
      <c r="C87" s="19">
        <v>25.43</v>
      </c>
      <c r="D87" t="s">
        <v>52</v>
      </c>
      <c r="H87">
        <v>10</v>
      </c>
      <c r="I87" s="18">
        <v>37.252183502581431</v>
      </c>
      <c r="J87" t="s">
        <v>52</v>
      </c>
    </row>
    <row r="88" spans="2:10" x14ac:dyDescent="0.25">
      <c r="B88">
        <v>11</v>
      </c>
      <c r="C88" s="19">
        <v>19.489999999999998</v>
      </c>
      <c r="D88" t="s">
        <v>53</v>
      </c>
      <c r="H88">
        <v>11</v>
      </c>
      <c r="I88" s="18">
        <v>19.679056837237585</v>
      </c>
      <c r="J88" t="s">
        <v>53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DOC DATA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Sturgeon, Catherine</cp:lastModifiedBy>
  <dcterms:created xsi:type="dcterms:W3CDTF">2012-11-05T00:41:43Z</dcterms:created>
  <dcterms:modified xsi:type="dcterms:W3CDTF">2013-03-14T01:36:23Z</dcterms:modified>
</cp:coreProperties>
</file>